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C1227F78-B2DE-4477-BC22-80BB0A14065B}" xr6:coauthVersionLast="47" xr6:coauthVersionMax="47" xr10:uidLastSave="{00000000-0000-0000-0000-000000000000}"/>
  <bookViews>
    <workbookView xWindow="-120" yWindow="-120" windowWidth="29040" windowHeight="15720" xr2:uid="{658C1C08-A14A-48C5-896D-B7E2A1EB0F9F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5" l="1"/>
  <c r="F35" i="5"/>
  <c r="I8" i="5"/>
  <c r="K8" i="4"/>
  <c r="D6" i="4"/>
</calcChain>
</file>

<file path=xl/sharedStrings.xml><?xml version="1.0" encoding="utf-8"?>
<sst xmlns="http://schemas.openxmlformats.org/spreadsheetml/2006/main" count="138" uniqueCount="106">
  <si>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</si>
  <si>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</si>
  <si>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</si>
  <si>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</si>
  <si>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</si>
  <si>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</si>
  <si>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</si>
  <si>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</si>
  <si>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</si>
  <si>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</si>
  <si>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</si>
  <si>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</si>
  <si>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</si>
  <si>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</si>
  <si>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</si>
  <si>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</si>
  <si>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</si>
  <si>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</si>
  <si>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</si>
  <si>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</si>
  <si>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</si>
  <si>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</si>
  <si>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</si>
  <si>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</si>
  <si>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IGUALDAD</t>
  </si>
  <si>
    <t>22605</t>
  </si>
  <si>
    <t>22622</t>
  </si>
  <si>
    <t>22723</t>
  </si>
  <si>
    <t>22741</t>
  </si>
  <si>
    <t>22755</t>
  </si>
  <si>
    <t>22764</t>
  </si>
  <si>
    <t>48136</t>
  </si>
  <si>
    <t>Reuniones, Conferencias, cursillos</t>
  </si>
  <si>
    <t>Secretaría Técnica Escuela de empoderamiento</t>
  </si>
  <si>
    <t>Programas educativos</t>
  </si>
  <si>
    <t>Programas de educación e información sexual</t>
  </si>
  <si>
    <t>T. cor. A  Asociación Mujeres de Basauri</t>
  </si>
  <si>
    <t>Contratación de empresas externas para realización de actividades y cursos, bajo la dirección y supervisión de la responsable del programa de igualdad</t>
  </si>
  <si>
    <t>Casa de Mujeres, Marienea, como centro desde se opera para la programación y realización de todas los proyectos y actividades.</t>
  </si>
  <si>
    <t>Fomento de la educación en valores igualitarios y no sexistas, así como de la diversidad sexual.</t>
  </si>
  <si>
    <t>Fomento de participación de las mujeres en el ámbito social y político del municipio.</t>
  </si>
  <si>
    <t>1. Promover actuaciones conjuntas entre el área de igualdad y tejido asociativo de mujeres de Basauri.</t>
  </si>
  <si>
    <t>nº año n &gt; nº año n - 1</t>
  </si>
  <si>
    <t>nº de actividades conjuntas realizadas</t>
  </si>
  <si>
    <t>nº año n &gt; = nº año n - 1</t>
  </si>
  <si>
    <t>nº de acciones de asesoramiento ofrecido</t>
  </si>
  <si>
    <t>nº de adolescentes participantes</t>
  </si>
  <si>
    <t>nº año n &gt; nº año - 1</t>
  </si>
  <si>
    <t>5. Acercar a los y las adolescentes a temas de igualdad.</t>
  </si>
  <si>
    <t>% plazas cubiertas en oferta formativa</t>
  </si>
  <si>
    <t>&gt; 95%</t>
  </si>
  <si>
    <t>1. Cumplimiento del Presupuesto anual asignado al programa.</t>
  </si>
  <si>
    <t>% Gasto Real / Presupuesto Inicial</t>
  </si>
  <si>
    <t>Fomentar trueque o intercambios entre personas</t>
  </si>
  <si>
    <t>nº de alumnado participante</t>
  </si>
  <si>
    <t>nº de actividades</t>
  </si>
  <si>
    <t>Centro de Información a Mujeres</t>
  </si>
  <si>
    <t>2. Fomentar el empoderamiento de las mujeres mediante actividades programadas en la Escuela de empoderamiento</t>
  </si>
  <si>
    <t>3. Ofrecer actividades de sensibilización y concienciación dirigidas a la ciudadanía para fomentar la igualdad</t>
  </si>
  <si>
    <t>nº de talleres y cursos</t>
  </si>
  <si>
    <t>4. Prestar servicio de asesoramiento jurídico y psicológico a mujeres de Basauri sobre procesos de separación, divorcio, malos tratos, discrimación laboral…</t>
  </si>
  <si>
    <t>5. Promover educación en valores igualitarios y no sexistas en los cursos 3º y 4º de la ESO en los centros de secundaria de Basauri.</t>
  </si>
  <si>
    <t xml:space="preserve">6.  Impulsar acciones contra la violencia machista en la comunidad educativa </t>
  </si>
  <si>
    <t>nº de acciones realizadas</t>
  </si>
  <si>
    <t>7. Prestar servicio de atención y asesoría sexológica.</t>
  </si>
  <si>
    <t>nº de programas impulsados y nº de personas participantes en los programas</t>
  </si>
  <si>
    <t>8. Fomentar programas dirigidos a sensibilizar a la población sobre la diversidad sexual</t>
  </si>
  <si>
    <t>1. Llegar al máximo de mujeres pertenecientes a asociaciones, principalmente de mujeres y feministas</t>
  </si>
  <si>
    <t>nº de mujeres asociadas participantes en las actividades y nº de asociaciones participantes</t>
  </si>
  <si>
    <t>2. Cubrir el número de plazas ofertadas en la programación de la escuela de empoderamiento.</t>
  </si>
  <si>
    <t>3. Lograr una mayor sensibilización y concienciación de la ciudadanía en materia de igualdad y violencia machista.</t>
  </si>
  <si>
    <t>nº año n &gt; nº año n - 1; Alto &gt; 90%</t>
  </si>
  <si>
    <t xml:space="preserve">4. Aumento de mujeres que tras el paso por algunos de los servicios de Área de Igualdad inician procesos grupales de recuperación y reparación </t>
  </si>
  <si>
    <t xml:space="preserve">% de mujeres </t>
  </si>
  <si>
    <t>Alto                                                       &gt; 60%</t>
  </si>
  <si>
    <t>nº de centros</t>
  </si>
  <si>
    <t>7. Lograr una mayor sensibilización y concienciación de la ciudadanía en materia de diversidad sexual</t>
  </si>
  <si>
    <t>RESULTADOS</t>
  </si>
  <si>
    <t>425 plazas</t>
  </si>
  <si>
    <t>14 asociaciones; 2000 mujeres</t>
  </si>
  <si>
    <t>nº de personas participantes en las actividades;  % de personas que se comprometen a participar en proyectos estratégicos</t>
  </si>
  <si>
    <t>200 jovenes particpan en actividades y 38 se comprometen en proyectos estratégicos</t>
  </si>
  <si>
    <t>9 mujeres</t>
  </si>
  <si>
    <t>3 CENTROS</t>
  </si>
  <si>
    <t>100 personas</t>
  </si>
  <si>
    <t>7 talleres, 2 encuuentros;  81 personas</t>
  </si>
  <si>
    <t>142 personas con una media de de 5 consultas por persona= 710 consultas</t>
  </si>
  <si>
    <t xml:space="preserve">34 actividades; 88 reuniones </t>
  </si>
  <si>
    <t>59 actividades</t>
  </si>
  <si>
    <t xml:space="preserve">25 cursos y 14 grupos autónomos </t>
  </si>
  <si>
    <t>INDIVIDUAL: 898 consultas individuales de atención y asesoramiento jurídico; 398 consultas individuales de atención psicológica; 642 consultas telefónicas. GRUPAL: 2 talleres jurídicos y 2 grupos de atención psicológica</t>
  </si>
  <si>
    <t xml:space="preserve">chicas 301; chicos 299 </t>
  </si>
  <si>
    <t>450 alumnado; 60 profesores/as; 80 madres y padres</t>
  </si>
  <si>
    <t>TECNICA DE IGUALDAD Y COOPERACIÓN</t>
  </si>
  <si>
    <t>6. Aumentar el número de centro que inician algún tipo de proyecto para la prevención de la violencia machista y el fomento de la igualdad</t>
  </si>
  <si>
    <t>Estudios y trabajos técnicos</t>
  </si>
  <si>
    <t>Acciones positivas del Plan de Igualdad. PROGRAMA DE IGUALDAD</t>
  </si>
  <si>
    <t>Otros gastos diversos. IGUALDAD</t>
  </si>
  <si>
    <t>Behin eta Berriro</t>
  </si>
  <si>
    <t>IGUALDAD, CONVIVENCIA EN LA DIVERSIDAD E INMIGRACIÓN Y COOPERACIÓN</t>
  </si>
  <si>
    <t>60205</t>
  </si>
  <si>
    <t>Memorial víctimas violencia de género. IGUALDAD</t>
  </si>
  <si>
    <t>62304</t>
  </si>
  <si>
    <t>Útiles y herramientas. IGUALDAD</t>
  </si>
  <si>
    <t>Mobiliario urbano (Paneles informativos y Placas en Vias urbanas). IGUALDAD</t>
  </si>
  <si>
    <t xml:space="preserve">T. cor. A FEDERACIÓN DE ASOCIACIONES DE MUJERES Y FEMINISTAS de BASAURI “EMAKUMEOK BAT”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</si>
</sst>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_ ;[Red]\-#,##0.00\ "/>
  </numFmts>
  <fonts count="7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54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2" fillId="0" borderId="0" xfId="0" applyFont="1"/>
    <xf numFmtId="0" fontId="1" fillId="0" borderId="0" xfId="0" applyFont="1" applyAlignment="1">
      <alignment horizontal="right" vertical="justify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4" fontId="1" fillId="0" borderId="2" xfId="0" applyNumberFormat="1" applyFont="1" applyBorder="1"/>
    <xf numFmtId="0" fontId="0" fillId="0" borderId="0" xfId="0" applyAlignment="1">
      <alignment horizontal="left"/>
    </xf>
    <xf numFmtId="4" fontId="1" fillId="0" borderId="1" xfId="0" applyNumberFormat="1" applyFont="1" applyBorder="1" applyAlignment="1">
      <alignment horizontal="right"/>
    </xf>
    <xf numFmtId="4" fontId="1" fillId="0" borderId="2" xfId="0" applyNumberFormat="1" applyFont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Alignment="1">
      <alignment horizontal="right" vertical="justify"/>
    </xf>
    <xf numFmtId="4" fontId="1" fillId="0" borderId="3" xfId="0" applyNumberFormat="1" applyFont="1" applyBorder="1" applyAlignment="1">
      <alignment horizontal="right"/>
    </xf>
    <xf numFmtId="0" fontId="6" fillId="0" borderId="4" xfId="0" applyFont="1" applyBorder="1"/>
    <xf numFmtId="4" fontId="6" fillId="0" borderId="4" xfId="0" applyNumberFormat="1" applyFont="1" applyBorder="1"/>
    <xf numFmtId="0" fontId="6" fillId="0" borderId="1" xfId="0" applyFont="1" applyBorder="1" applyAlignment="1">
      <alignment vertical="center"/>
    </xf>
    <xf numFmtId="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/>
    </xf>
    <xf numFmtId="165" fontId="1" fillId="5" borderId="5" xfId="0" applyNumberFormat="1" applyFont="1" applyFill="1" applyBorder="1"/>
    <xf numFmtId="165" fontId="1" fillId="0" borderId="5" xfId="0" applyNumberFormat="1" applyFont="1" applyBorder="1"/>
    <xf numFmtId="0" fontId="1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1" fillId="7" borderId="1" xfId="0" applyFont="1" applyFill="1" applyBorder="1" applyAlignment="1">
      <alignment horizontal="center" vertical="justify"/>
    </xf>
    <xf numFmtId="4" fontId="6" fillId="0" borderId="3" xfId="0" applyNumberFormat="1" applyFont="1" applyBorder="1" applyAlignment="1">
      <alignment horizontal="justify" vertical="center"/>
    </xf>
    <xf numFmtId="4" fontId="6" fillId="0" borderId="1" xfId="0" applyNumberFormat="1" applyFont="1" applyBorder="1" applyAlignment="1">
      <alignment horizontal="justify" vertical="center"/>
    </xf>
    <xf numFmtId="164" fontId="6" fillId="0" borderId="1" xfId="0" applyNumberFormat="1" applyFont="1" applyBorder="1" applyAlignment="1">
      <alignment horizontal="justify" vertical="center"/>
    </xf>
    <xf numFmtId="164" fontId="6" fillId="0" borderId="3" xfId="0" applyNumberFormat="1" applyFont="1" applyBorder="1" applyAlignment="1">
      <alignment horizontal="justify" vertical="center"/>
    </xf>
    <xf numFmtId="164" fontId="6" fillId="0" borderId="1" xfId="0" applyNumberFormat="1" applyFont="1" applyBorder="1" applyAlignment="1">
      <alignment horizontal="justify" vertical="center" wrapText="1"/>
    </xf>
    <xf numFmtId="9" fontId="6" fillId="0" borderId="3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" fontId="0" fillId="0" borderId="0" xfId="0" applyNumberFormat="1"/>
    <xf numFmtId="4" fontId="0" fillId="0" borderId="0" xfId="0" applyNumberFormat="1" applyAlignment="1">
      <alignment horizontal="left"/>
    </xf>
    <xf numFmtId="1" fontId="1" fillId="0" borderId="5" xfId="0" applyNumberFormat="1" applyFont="1" applyBorder="1" applyAlignment="1">
      <alignment horizontal="center" vertical="center"/>
    </xf>
    <xf numFmtId="4" fontId="6" fillId="0" borderId="0" xfId="0" applyNumberFormat="1" applyFont="1"/>
    <xf numFmtId="0" fontId="6" fillId="0" borderId="0" xfId="0" applyFont="1" applyAlignment="1">
      <alignment horizontal="left"/>
    </xf>
    <xf numFmtId="1" fontId="1" fillId="0" borderId="18" xfId="0" applyNumberFormat="1" applyFont="1" applyBorder="1" applyAlignment="1">
      <alignment horizontal="center"/>
    </xf>
    <xf numFmtId="165" fontId="1" fillId="0" borderId="18" xfId="0" applyNumberFormat="1" applyFont="1" applyBorder="1"/>
    <xf numFmtId="165" fontId="1" fillId="0" borderId="1" xfId="0" applyNumberFormat="1" applyFont="1" applyBorder="1"/>
    <xf numFmtId="1" fontId="1" fillId="0" borderId="1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65" fontId="1" fillId="0" borderId="14" xfId="0" applyNumberFormat="1" applyFont="1" applyBorder="1"/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1" fillId="0" borderId="7" xfId="0" applyNumberFormat="1" applyFont="1" applyBorder="1" applyAlignment="1">
      <alignment horizontal="left" wrapText="1"/>
    </xf>
    <xf numFmtId="49" fontId="1" fillId="0" borderId="6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2" fillId="0" borderId="3" xfId="0" applyFont="1" applyBorder="1" applyAlignment="1">
      <alignment vertical="center" wrapText="1"/>
    </xf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1" fillId="0" borderId="3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4" fillId="3" borderId="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0" fillId="0" borderId="7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2" fillId="0" borderId="10" xfId="0" applyFont="1" applyBorder="1" applyAlignment="1">
      <alignment vertical="center" wrapText="1"/>
    </xf>
    <xf numFmtId="0" fontId="0" fillId="0" borderId="4" xfId="0" applyBorder="1"/>
    <xf numFmtId="0" fontId="0" fillId="0" borderId="11" xfId="0" applyBorder="1"/>
    <xf numFmtId="0" fontId="0" fillId="0" borderId="12" xfId="0" applyBorder="1"/>
    <xf numFmtId="0" fontId="1" fillId="0" borderId="3" xfId="0" applyFont="1" applyBorder="1"/>
    <xf numFmtId="0" fontId="1" fillId="0" borderId="7" xfId="0" applyFont="1" applyBorder="1"/>
    <xf numFmtId="0" fontId="1" fillId="0" borderId="6" xfId="0" applyFont="1" applyBorder="1"/>
    <xf numFmtId="0" fontId="1" fillId="6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justify"/>
    </xf>
    <xf numFmtId="0" fontId="1" fillId="2" borderId="7" xfId="0" applyFont="1" applyFill="1" applyBorder="1" applyAlignment="1">
      <alignment horizontal="center" vertical="justify"/>
    </xf>
    <xf numFmtId="0" fontId="0" fillId="2" borderId="7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6" fillId="0" borderId="4" xfId="0" applyFont="1" applyBorder="1"/>
    <xf numFmtId="0" fontId="6" fillId="0" borderId="13" xfId="0" applyFont="1" applyBorder="1"/>
    <xf numFmtId="0" fontId="1" fillId="4" borderId="3" xfId="0" applyFont="1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1" fillId="4" borderId="1" xfId="0" applyFont="1" applyFill="1" applyBorder="1" applyAlignment="1">
      <alignment horizontal="center" vertical="justify"/>
    </xf>
    <xf numFmtId="0" fontId="6" fillId="0" borderId="6" xfId="0" applyFont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" fillId="2" borderId="0" xfId="0" applyFont="1" applyFill="1" applyAlignment="1">
      <alignment horizontal="right" vertical="justify"/>
    </xf>
    <xf numFmtId="0" fontId="3" fillId="6" borderId="14" xfId="0" applyFont="1" applyFill="1" applyBorder="1" applyAlignment="1">
      <alignment horizontal="center" vertical="center" textRotation="90"/>
    </xf>
    <xf numFmtId="0" fontId="3" fillId="6" borderId="15" xfId="0" applyFont="1" applyFill="1" applyBorder="1" applyAlignment="1">
      <alignment horizontal="center" vertical="center" textRotation="90"/>
    </xf>
    <xf numFmtId="0" fontId="3" fillId="6" borderId="17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justify"/>
    </xf>
    <xf numFmtId="0" fontId="1" fillId="3" borderId="7" xfId="0" applyFont="1" applyFill="1" applyBorder="1" applyAlignment="1">
      <alignment horizontal="center" vertical="justify"/>
    </xf>
    <xf numFmtId="0" fontId="1" fillId="3" borderId="6" xfId="0" applyFont="1" applyFill="1" applyBorder="1" applyAlignment="1">
      <alignment horizontal="center" vertical="justify"/>
    </xf>
    <xf numFmtId="0" fontId="6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6" fillId="0" borderId="6" xfId="0" applyFont="1" applyBorder="1" applyAlignment="1">
      <alignment horizontal="justify" vertical="center"/>
    </xf>
    <xf numFmtId="0" fontId="6" fillId="0" borderId="3" xfId="0" applyFont="1" applyBorder="1" applyAlignment="1">
      <alignment vertical="justify"/>
    </xf>
    <xf numFmtId="0" fontId="6" fillId="0" borderId="7" xfId="0" applyFont="1" applyBorder="1" applyAlignment="1">
      <alignment vertical="justify"/>
    </xf>
    <xf numFmtId="0" fontId="6" fillId="0" borderId="6" xfId="0" applyFont="1" applyBorder="1" applyAlignment="1">
      <alignment vertical="justify"/>
    </xf>
    <xf numFmtId="0" fontId="1" fillId="0" borderId="3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justify"/>
    </xf>
    <xf numFmtId="0" fontId="6" fillId="0" borderId="1" xfId="0" applyFont="1" applyBorder="1" applyAlignment="1">
      <alignment horizontal="left" vertical="center" wrapText="1"/>
    </xf>
    <xf numFmtId="0" fontId="3" fillId="4" borderId="14" xfId="0" applyFont="1" applyFill="1" applyBorder="1" applyAlignment="1">
      <alignment horizontal="center" vertical="center" textRotation="90" wrapText="1"/>
    </xf>
    <xf numFmtId="0" fontId="3" fillId="4" borderId="15" xfId="0" applyFont="1" applyFill="1" applyBorder="1" applyAlignment="1">
      <alignment horizontal="center" vertical="center" textRotation="90" wrapText="1"/>
    </xf>
    <xf numFmtId="0" fontId="3" fillId="4" borderId="16" xfId="0" applyFont="1" applyFill="1" applyBorder="1" applyAlignment="1">
      <alignment horizontal="center" vertical="center" textRotation="90" wrapText="1"/>
    </xf>
    <xf numFmtId="0" fontId="3" fillId="4" borderId="17" xfId="0" applyFont="1" applyFill="1" applyBorder="1" applyAlignment="1">
      <alignment horizontal="center" vertical="center" textRotation="90" wrapText="1"/>
    </xf>
    <xf numFmtId="0" fontId="3" fillId="2" borderId="14" xfId="0" applyFont="1" applyFill="1" applyBorder="1" applyAlignment="1">
      <alignment horizontal="center" vertical="center" textRotation="90"/>
    </xf>
    <xf numFmtId="0" fontId="3" fillId="2" borderId="15" xfId="0" applyFont="1" applyFill="1" applyBorder="1" applyAlignment="1">
      <alignment horizontal="center" vertical="center" textRotation="90"/>
    </xf>
    <xf numFmtId="0" fontId="3" fillId="2" borderId="17" xfId="0" applyFont="1" applyFill="1" applyBorder="1" applyAlignment="1">
      <alignment horizontal="center" vertical="center" textRotation="90"/>
    </xf>
    <xf numFmtId="0" fontId="6" fillId="0" borderId="7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left" vertical="justify"/>
    </xf>
    <xf numFmtId="0" fontId="6" fillId="0" borderId="7" xfId="0" applyFont="1" applyBorder="1" applyAlignment="1">
      <alignment horizontal="left" vertical="justify"/>
    </xf>
    <xf numFmtId="0" fontId="6" fillId="0" borderId="6" xfId="0" applyFont="1" applyBorder="1" applyAlignment="1">
      <alignment horizontal="left" vertical="justify"/>
    </xf>
  </cellXfs>
  <cellStyles count="2">
    <cellStyle name="Normal" xfId="0" builtinId="0"/>
    <cellStyle name="Normal 2" xfId="1" xr:uid="{A1B66E88-70C1-439C-9173-F5DADDFF0DB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09C08-C7B5-4089-9CE0-A9EBE3CC26E5}">
  <sheetPr>
    <pageSetUpPr fitToPage="1"/>
  </sheetPr>
  <dimension ref="B4:J42"/>
  <sheetViews>
    <sheetView tabSelected="1" zoomScale="75" zoomScaleNormal="75" workbookViewId="0">
      <selection activeCell="C10" sqref="C10:E10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70.42578125" customWidth="1"/>
    <col min="6" max="6" width="18.85546875" customWidth="1"/>
    <col min="7" max="7" width="9.140625" customWidth="1"/>
    <col min="8" max="8" width="20.28515625" customWidth="1"/>
    <col min="9" max="9" width="27" customWidth="1"/>
    <col min="10" max="10" width="25.42578125" customWidth="1"/>
  </cols>
  <sheetData>
    <row r="4" spans="2:9" ht="24.75" customHeight="1" x14ac:dyDescent="0.2">
      <c r="B4" s="70" t="s">
        <v>22</v>
      </c>
      <c r="C4" s="71"/>
      <c r="D4" s="71"/>
      <c r="E4" s="71"/>
      <c r="F4" s="71"/>
      <c r="G4" s="71"/>
      <c r="H4" s="71"/>
      <c r="I4" s="72"/>
    </row>
    <row r="5" spans="2:9" x14ac:dyDescent="0.2">
      <c r="B5" s="4"/>
      <c r="C5" s="1"/>
      <c r="D5" s="1"/>
      <c r="E5" s="1"/>
      <c r="F5" s="1"/>
      <c r="G5" s="1"/>
      <c r="H5" s="1"/>
      <c r="I5" s="1"/>
    </row>
    <row r="6" spans="2:9" x14ac:dyDescent="0.2">
      <c r="B6" s="8" t="s">
        <v>8</v>
      </c>
      <c r="C6" s="2">
        <v>2316</v>
      </c>
      <c r="D6" s="8" t="s">
        <v>11</v>
      </c>
      <c r="E6" s="67" t="s">
        <v>24</v>
      </c>
      <c r="F6" s="73"/>
      <c r="G6" s="73"/>
      <c r="H6" s="73"/>
      <c r="I6" s="74"/>
    </row>
    <row r="7" spans="2:9" x14ac:dyDescent="0.2">
      <c r="B7" s="7"/>
      <c r="C7" s="6"/>
      <c r="D7" s="1"/>
      <c r="E7" s="1"/>
      <c r="F7" s="1"/>
      <c r="G7" s="1"/>
      <c r="H7" s="1"/>
      <c r="I7" s="1"/>
    </row>
    <row r="8" spans="2:9" ht="13.9" customHeight="1" x14ac:dyDescent="0.2">
      <c r="B8" s="15" t="s">
        <v>9</v>
      </c>
      <c r="C8" s="67" t="s">
        <v>93</v>
      </c>
      <c r="D8" s="68"/>
      <c r="E8" s="68"/>
      <c r="F8" s="68"/>
      <c r="G8" s="69"/>
      <c r="H8" s="8" t="s">
        <v>13</v>
      </c>
      <c r="I8" s="12">
        <f>+F35</f>
        <v>476172.72</v>
      </c>
    </row>
    <row r="9" spans="2:9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9" x14ac:dyDescent="0.2">
      <c r="B10" s="8" t="s">
        <v>10</v>
      </c>
      <c r="C10" s="67" t="s">
        <v>99</v>
      </c>
      <c r="D10" s="73"/>
      <c r="E10" s="74"/>
      <c r="F10" s="8" t="s">
        <v>12</v>
      </c>
      <c r="G10" s="85" t="s">
        <v>24</v>
      </c>
      <c r="H10" s="86"/>
      <c r="I10" s="87"/>
    </row>
    <row r="11" spans="2:9" x14ac:dyDescent="0.2">
      <c r="B11" s="4"/>
      <c r="C11" s="1"/>
      <c r="D11" s="1"/>
      <c r="E11" s="1"/>
      <c r="F11" s="1"/>
      <c r="G11" s="1"/>
      <c r="H11" s="1"/>
      <c r="I11" s="1"/>
    </row>
    <row r="12" spans="2:9" x14ac:dyDescent="0.2">
      <c r="B12" s="88" t="s">
        <v>14</v>
      </c>
      <c r="C12" s="88"/>
      <c r="D12" s="88"/>
      <c r="E12" s="88"/>
      <c r="F12" s="88"/>
      <c r="G12" s="88"/>
      <c r="H12" s="88"/>
      <c r="I12" s="88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3" customFormat="1" ht="25.9" customHeight="1" x14ac:dyDescent="0.2">
      <c r="B14" s="89" t="s">
        <v>15</v>
      </c>
      <c r="C14" s="90"/>
      <c r="D14" s="91"/>
      <c r="E14" s="92"/>
      <c r="F14" s="79" t="s">
        <v>20</v>
      </c>
      <c r="G14" s="80"/>
      <c r="H14" s="80"/>
      <c r="I14" s="80"/>
    </row>
    <row r="15" spans="2:9" ht="25.15" customHeight="1" x14ac:dyDescent="0.2">
      <c r="B15" s="75" t="s">
        <v>40</v>
      </c>
      <c r="C15" s="76"/>
      <c r="D15" s="77"/>
      <c r="E15" s="78"/>
      <c r="F15" s="81" t="s">
        <v>37</v>
      </c>
      <c r="G15" s="82"/>
      <c r="H15" s="82"/>
      <c r="I15" s="82"/>
    </row>
    <row r="16" spans="2:9" ht="25.15" customHeight="1" x14ac:dyDescent="0.2">
      <c r="B16" s="75" t="s">
        <v>39</v>
      </c>
      <c r="C16" s="76"/>
      <c r="D16" s="77"/>
      <c r="E16" s="78"/>
      <c r="F16" s="83"/>
      <c r="G16" s="84"/>
      <c r="H16" s="84"/>
      <c r="I16" s="84"/>
    </row>
    <row r="17" spans="2:10" ht="25.15" customHeight="1" x14ac:dyDescent="0.2">
      <c r="B17" s="63" t="s">
        <v>53</v>
      </c>
      <c r="C17" s="64"/>
      <c r="D17" s="64"/>
      <c r="E17" s="66"/>
      <c r="F17" s="63" t="s">
        <v>38</v>
      </c>
      <c r="G17" s="64"/>
      <c r="H17" s="64"/>
      <c r="I17" s="65"/>
    </row>
    <row r="18" spans="2:10" x14ac:dyDescent="0.2">
      <c r="B18" s="1"/>
      <c r="C18" s="1"/>
      <c r="D18" s="1"/>
      <c r="E18" s="1"/>
      <c r="F18" s="1"/>
      <c r="G18" s="1"/>
      <c r="H18" s="1"/>
      <c r="I18" s="1"/>
    </row>
    <row r="19" spans="2:10" x14ac:dyDescent="0.2">
      <c r="B19" s="1"/>
      <c r="C19" s="1"/>
      <c r="D19" s="1"/>
      <c r="E19" s="1"/>
      <c r="F19" s="1"/>
      <c r="G19" s="1"/>
      <c r="H19" s="1"/>
      <c r="I19" s="1"/>
    </row>
    <row r="20" spans="2:10" s="3" customFormat="1" ht="26.65" customHeight="1" x14ac:dyDescent="0.2">
      <c r="B20" s="14" t="s">
        <v>16</v>
      </c>
      <c r="C20" s="95" t="s">
        <v>23</v>
      </c>
      <c r="D20" s="96"/>
      <c r="E20" s="97"/>
      <c r="F20" s="14" t="s">
        <v>17</v>
      </c>
      <c r="G20" s="98" t="s">
        <v>19</v>
      </c>
      <c r="H20" s="98"/>
      <c r="I20" s="14" t="s">
        <v>18</v>
      </c>
    </row>
    <row r="21" spans="2:10" s="11" customFormat="1" ht="25.15" customHeight="1" x14ac:dyDescent="0.2">
      <c r="B21" s="27" t="s">
        <v>25</v>
      </c>
      <c r="C21" s="67" t="s">
        <v>32</v>
      </c>
      <c r="D21" s="68"/>
      <c r="E21" s="69"/>
      <c r="F21" s="28">
        <v>30000</v>
      </c>
      <c r="G21" s="54">
        <v>34001</v>
      </c>
      <c r="H21" s="55"/>
      <c r="I21" s="12">
        <v>1000</v>
      </c>
      <c r="J21" s="43"/>
    </row>
    <row r="22" spans="2:10" s="11" customFormat="1" ht="25.15" customHeight="1" x14ac:dyDescent="0.2">
      <c r="B22" s="27" t="s">
        <v>26</v>
      </c>
      <c r="C22" s="67" t="s">
        <v>96</v>
      </c>
      <c r="D22" s="68"/>
      <c r="E22" s="69"/>
      <c r="F22" s="28">
        <v>20000</v>
      </c>
      <c r="G22" s="54"/>
      <c r="H22" s="56"/>
      <c r="I22" s="12"/>
      <c r="J22" s="43"/>
    </row>
    <row r="23" spans="2:10" s="11" customFormat="1" ht="25.15" customHeight="1" x14ac:dyDescent="0.2">
      <c r="B23" s="27">
        <v>22707</v>
      </c>
      <c r="C23" s="67" t="s">
        <v>95</v>
      </c>
      <c r="D23" s="68"/>
      <c r="E23" s="69"/>
      <c r="F23" s="28">
        <v>6000</v>
      </c>
      <c r="G23" s="54"/>
      <c r="H23" s="56"/>
      <c r="I23" s="12"/>
      <c r="J23" s="43"/>
    </row>
    <row r="24" spans="2:10" s="11" customFormat="1" ht="25.15" customHeight="1" x14ac:dyDescent="0.2">
      <c r="B24" s="27" t="s">
        <v>27</v>
      </c>
      <c r="C24" s="67" t="s">
        <v>33</v>
      </c>
      <c r="D24" s="68"/>
      <c r="E24" s="69"/>
      <c r="F24" s="28">
        <v>126500</v>
      </c>
      <c r="G24" s="54"/>
      <c r="H24" s="56"/>
      <c r="I24" s="12"/>
      <c r="J24" s="43"/>
    </row>
    <row r="25" spans="2:10" s="11" customFormat="1" ht="25.15" customHeight="1" x14ac:dyDescent="0.2">
      <c r="B25" s="27" t="s">
        <v>28</v>
      </c>
      <c r="C25" s="67" t="s">
        <v>34</v>
      </c>
      <c r="D25" s="68"/>
      <c r="E25" s="69"/>
      <c r="F25" s="29">
        <v>80600</v>
      </c>
      <c r="G25" s="54"/>
      <c r="H25" s="56"/>
      <c r="I25" s="12"/>
      <c r="J25" s="43"/>
    </row>
    <row r="26" spans="2:10" s="11" customFormat="1" ht="25.15" customHeight="1" x14ac:dyDescent="0.2">
      <c r="B26" s="27" t="s">
        <v>29</v>
      </c>
      <c r="C26" s="67" t="s">
        <v>35</v>
      </c>
      <c r="D26" s="68"/>
      <c r="E26" s="69"/>
      <c r="F26" s="29">
        <v>26800</v>
      </c>
      <c r="G26" s="54"/>
      <c r="H26" s="56"/>
      <c r="I26" s="12"/>
      <c r="J26" s="43"/>
    </row>
    <row r="27" spans="2:10" s="11" customFormat="1" ht="25.15" customHeight="1" x14ac:dyDescent="0.2">
      <c r="B27" s="27" t="s">
        <v>30</v>
      </c>
      <c r="C27" s="30" t="s">
        <v>56</v>
      </c>
      <c r="D27" s="30"/>
      <c r="E27" s="30"/>
      <c r="F27" s="29">
        <v>135272.72</v>
      </c>
      <c r="G27" s="54"/>
      <c r="H27" s="56"/>
      <c r="I27" s="12"/>
      <c r="J27" s="43"/>
    </row>
    <row r="28" spans="2:10" s="11" customFormat="1" ht="25.15" customHeight="1" x14ac:dyDescent="0.2">
      <c r="B28" s="27" t="s">
        <v>31</v>
      </c>
      <c r="C28" s="67" t="s">
        <v>36</v>
      </c>
      <c r="D28" s="68"/>
      <c r="E28" s="69"/>
      <c r="F28" s="29">
        <v>18000</v>
      </c>
      <c r="G28" s="54"/>
      <c r="H28" s="56"/>
      <c r="I28" s="12"/>
      <c r="J28" s="43"/>
    </row>
    <row r="29" spans="2:10" s="11" customFormat="1" ht="24" customHeight="1" x14ac:dyDescent="0.2">
      <c r="B29" s="27">
        <v>48195</v>
      </c>
      <c r="C29" s="100" t="s">
        <v>105</v>
      </c>
      <c r="D29" s="73"/>
      <c r="E29" s="74"/>
      <c r="F29" s="29">
        <v>3000</v>
      </c>
      <c r="G29" s="67"/>
      <c r="H29" s="99"/>
      <c r="I29" s="12"/>
      <c r="J29" s="43"/>
    </row>
    <row r="30" spans="2:10" s="47" customFormat="1" ht="25.15" customHeight="1" x14ac:dyDescent="0.2">
      <c r="B30" s="45">
        <v>22698</v>
      </c>
      <c r="C30" s="101" t="s">
        <v>98</v>
      </c>
      <c r="D30" s="102"/>
      <c r="E30" s="103"/>
      <c r="F30" s="29">
        <v>3000</v>
      </c>
      <c r="G30" s="54"/>
      <c r="H30" s="56"/>
      <c r="I30" s="12"/>
      <c r="J30" s="46"/>
    </row>
    <row r="31" spans="2:10" s="11" customFormat="1" ht="25.15" customHeight="1" x14ac:dyDescent="0.2">
      <c r="B31" s="48">
        <v>22698</v>
      </c>
      <c r="C31" s="60" t="s">
        <v>97</v>
      </c>
      <c r="D31" s="61"/>
      <c r="E31" s="62"/>
      <c r="F31" s="49">
        <v>15000</v>
      </c>
      <c r="G31" s="54"/>
      <c r="H31" s="56"/>
      <c r="I31" s="12"/>
      <c r="J31" s="43"/>
    </row>
    <row r="32" spans="2:10" s="11" customFormat="1" ht="25.15" customHeight="1" x14ac:dyDescent="0.2">
      <c r="B32" s="51" t="s">
        <v>100</v>
      </c>
      <c r="C32" s="57" t="s">
        <v>101</v>
      </c>
      <c r="D32" s="57"/>
      <c r="E32" s="57"/>
      <c r="F32" s="50">
        <v>0</v>
      </c>
      <c r="G32" s="54"/>
      <c r="H32" s="56"/>
      <c r="I32" s="12"/>
      <c r="J32" s="43"/>
    </row>
    <row r="33" spans="2:10" s="11" customFormat="1" ht="25.15" customHeight="1" x14ac:dyDescent="0.2">
      <c r="B33" s="51" t="s">
        <v>102</v>
      </c>
      <c r="C33" s="57" t="s">
        <v>103</v>
      </c>
      <c r="D33" s="57"/>
      <c r="E33" s="57"/>
      <c r="F33" s="50">
        <v>0</v>
      </c>
      <c r="G33" s="54"/>
      <c r="H33" s="56"/>
      <c r="I33" s="12"/>
      <c r="J33" s="43"/>
    </row>
    <row r="34" spans="2:10" s="11" customFormat="1" ht="25.15" customHeight="1" x14ac:dyDescent="0.2">
      <c r="B34" s="52">
        <v>62520</v>
      </c>
      <c r="C34" s="58" t="s">
        <v>104</v>
      </c>
      <c r="D34" s="58"/>
      <c r="E34" s="59"/>
      <c r="F34" s="53">
        <v>12000</v>
      </c>
      <c r="G34" s="54"/>
      <c r="H34" s="56"/>
      <c r="I34" s="12"/>
      <c r="J34" s="43"/>
    </row>
    <row r="35" spans="2:10" s="11" customFormat="1" ht="25.15" customHeight="1" thickBot="1" x14ac:dyDescent="0.25">
      <c r="B35" s="93"/>
      <c r="C35" s="93"/>
      <c r="D35" s="17"/>
      <c r="E35" s="18"/>
      <c r="F35" s="10">
        <f>SUM(F21:F34)</f>
        <v>476172.72</v>
      </c>
      <c r="G35" s="54"/>
      <c r="H35" s="55"/>
      <c r="I35" s="12"/>
      <c r="J35" s="43"/>
    </row>
    <row r="36" spans="2:10" s="11" customFormat="1" ht="25.15" customHeight="1" thickTop="1" thickBot="1" x14ac:dyDescent="0.25">
      <c r="B36"/>
      <c r="C36"/>
      <c r="D36"/>
      <c r="E36"/>
      <c r="F36"/>
      <c r="G36" s="93"/>
      <c r="H36" s="94"/>
      <c r="I36" s="13">
        <f>SUM(I21:I35)</f>
        <v>1000</v>
      </c>
      <c r="J36" s="44"/>
    </row>
    <row r="37" spans="2:10" ht="25.9" customHeight="1" thickTop="1" x14ac:dyDescent="0.2"/>
    <row r="42" spans="2:10" x14ac:dyDescent="0.2">
      <c r="B42" s="42"/>
    </row>
  </sheetData>
  <mergeCells count="45">
    <mergeCell ref="G36:H36"/>
    <mergeCell ref="C21:E21"/>
    <mergeCell ref="C20:E20"/>
    <mergeCell ref="G20:H20"/>
    <mergeCell ref="C26:E26"/>
    <mergeCell ref="C28:E28"/>
    <mergeCell ref="C22:E22"/>
    <mergeCell ref="C25:E25"/>
    <mergeCell ref="G29:H29"/>
    <mergeCell ref="G21:H21"/>
    <mergeCell ref="C24:E24"/>
    <mergeCell ref="G24:H24"/>
    <mergeCell ref="G22:H22"/>
    <mergeCell ref="B35:C35"/>
    <mergeCell ref="C29:E29"/>
    <mergeCell ref="C30:E30"/>
    <mergeCell ref="B4:I4"/>
    <mergeCell ref="E6:I6"/>
    <mergeCell ref="B15:E15"/>
    <mergeCell ref="C8:G8"/>
    <mergeCell ref="C10:E10"/>
    <mergeCell ref="F14:I14"/>
    <mergeCell ref="F15:I16"/>
    <mergeCell ref="G10:I10"/>
    <mergeCell ref="B12:I12"/>
    <mergeCell ref="B14:E14"/>
    <mergeCell ref="B16:E16"/>
    <mergeCell ref="F17:I17"/>
    <mergeCell ref="B17:E17"/>
    <mergeCell ref="G25:H25"/>
    <mergeCell ref="C23:E23"/>
    <mergeCell ref="G23:H23"/>
    <mergeCell ref="G35:H35"/>
    <mergeCell ref="G26:H26"/>
    <mergeCell ref="G27:H27"/>
    <mergeCell ref="C32:E32"/>
    <mergeCell ref="G30:H30"/>
    <mergeCell ref="G32:H32"/>
    <mergeCell ref="G33:H33"/>
    <mergeCell ref="G34:H34"/>
    <mergeCell ref="G31:H31"/>
    <mergeCell ref="C33:E33"/>
    <mergeCell ref="C34:E34"/>
    <mergeCell ref="G28:H28"/>
    <mergeCell ref="C31:E31"/>
  </mergeCells>
  <phoneticPr fontId="0" type="noConversion"/>
  <pageMargins left="0.74803149606299213" right="0.78740157480314965" top="0.98425196850393704" bottom="0.98425196850393704" header="0" footer="0"/>
  <pageSetup paperSize="9" scale="61" orientation="landscape" r:id="rId1"/>
  <headerFooter alignWithMargins="0"/>
  <ignoredErrors>
    <ignoredError sqref="B28 B21:B22 B24:B27 B32:B3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15699-6042-491F-A400-FC58C6B5C809}">
  <dimension ref="B2:K39"/>
  <sheetViews>
    <sheetView zoomScale="75" zoomScaleNormal="75" workbookViewId="0">
      <selection activeCell="D10" sqref="D10:F10"/>
    </sheetView>
  </sheetViews>
  <sheetFormatPr baseColWidth="10" defaultColWidth="11.5703125" defaultRowHeight="12.75" x14ac:dyDescent="0.2"/>
  <cols>
    <col min="1" max="1" width="3.85546875" customWidth="1"/>
    <col min="2" max="2" width="7" style="4" customWidth="1"/>
    <col min="3" max="3" width="11.85546875" customWidth="1"/>
    <col min="4" max="4" width="11.5703125" customWidth="1"/>
    <col min="5" max="5" width="38.7109375" customWidth="1"/>
    <col min="6" max="6" width="38.140625" customWidth="1"/>
    <col min="7" max="7" width="31.85546875" customWidth="1"/>
    <col min="8" max="8" width="27.7109375" hidden="1" customWidth="1"/>
    <col min="9" max="10" width="17.7109375" customWidth="1"/>
    <col min="11" max="11" width="17.28515625" customWidth="1"/>
  </cols>
  <sheetData>
    <row r="2" spans="2:11" ht="0.6" customHeight="1" x14ac:dyDescent="0.2"/>
    <row r="4" spans="2:11" ht="24.75" customHeight="1" x14ac:dyDescent="0.2">
      <c r="B4" s="70" t="s">
        <v>21</v>
      </c>
      <c r="C4" s="71"/>
      <c r="D4" s="71"/>
      <c r="E4" s="71"/>
      <c r="F4" s="71"/>
      <c r="G4" s="71"/>
      <c r="H4" s="71"/>
      <c r="I4" s="71"/>
      <c r="J4" s="71"/>
      <c r="K4" s="71"/>
    </row>
    <row r="5" spans="2:11" x14ac:dyDescent="0.2">
      <c r="C5" s="1"/>
      <c r="D5" s="1"/>
      <c r="E5" s="1"/>
      <c r="F5" s="1"/>
      <c r="G5" s="1"/>
      <c r="H5" s="1"/>
      <c r="I5" s="1"/>
      <c r="J5" s="1"/>
      <c r="K5" s="1"/>
    </row>
    <row r="6" spans="2:11" x14ac:dyDescent="0.2">
      <c r="B6" s="114" t="s">
        <v>8</v>
      </c>
      <c r="C6" s="115"/>
      <c r="D6" s="2">
        <f>+'FICHA PRESUPUESTARIA'!C6</f>
        <v>2316</v>
      </c>
      <c r="E6" s="8" t="s">
        <v>11</v>
      </c>
      <c r="F6" s="67" t="s">
        <v>24</v>
      </c>
      <c r="G6" s="73"/>
      <c r="H6" s="73"/>
      <c r="I6" s="73"/>
      <c r="J6" s="73"/>
      <c r="K6" s="73"/>
    </row>
    <row r="7" spans="2:11" x14ac:dyDescent="0.2">
      <c r="B7" s="7"/>
      <c r="C7" s="6"/>
      <c r="D7" s="1"/>
      <c r="E7" s="1"/>
      <c r="F7" s="1"/>
      <c r="G7" s="1"/>
      <c r="H7" s="1"/>
      <c r="I7" s="1"/>
      <c r="J7" s="1"/>
      <c r="K7" s="1"/>
    </row>
    <row r="8" spans="2:11" ht="13.9" customHeight="1" x14ac:dyDescent="0.2">
      <c r="B8" s="116" t="s">
        <v>9</v>
      </c>
      <c r="C8" s="115"/>
      <c r="D8" s="67" t="s">
        <v>93</v>
      </c>
      <c r="E8" s="68"/>
      <c r="F8" s="68"/>
      <c r="G8" s="68"/>
      <c r="H8" s="68"/>
      <c r="I8" s="69"/>
      <c r="J8" s="8" t="s">
        <v>13</v>
      </c>
      <c r="K8" s="16">
        <f>+'FICHA PRESUPUESTARIA'!I8</f>
        <v>476172.72</v>
      </c>
    </row>
    <row r="9" spans="2:11" ht="13.9" customHeight="1" x14ac:dyDescent="0.2">
      <c r="B9" s="7"/>
      <c r="C9" s="5"/>
      <c r="D9" s="1"/>
      <c r="E9" s="1"/>
      <c r="F9" s="1"/>
      <c r="G9" s="1"/>
      <c r="H9" s="1"/>
      <c r="I9" s="1"/>
      <c r="J9" s="1"/>
      <c r="K9" s="1"/>
    </row>
    <row r="10" spans="2:11" x14ac:dyDescent="0.2">
      <c r="B10" s="114" t="s">
        <v>10</v>
      </c>
      <c r="C10" s="115"/>
      <c r="D10" s="54" t="s">
        <v>99</v>
      </c>
      <c r="E10" s="64"/>
      <c r="F10" s="66"/>
      <c r="G10" s="8" t="s">
        <v>12</v>
      </c>
      <c r="H10" s="8"/>
      <c r="I10" s="85" t="s">
        <v>24</v>
      </c>
      <c r="J10" s="86"/>
      <c r="K10" s="86"/>
    </row>
    <row r="11" spans="2:11" x14ac:dyDescent="0.2">
      <c r="C11" s="1"/>
      <c r="D11" s="1"/>
      <c r="E11" s="1"/>
      <c r="F11" s="1"/>
      <c r="G11" s="1"/>
      <c r="H11" s="1"/>
      <c r="I11" s="1"/>
      <c r="J11" s="1"/>
      <c r="K11" s="1"/>
    </row>
    <row r="12" spans="2:11" x14ac:dyDescent="0.2">
      <c r="B12" s="88" t="s">
        <v>7</v>
      </c>
      <c r="C12" s="88"/>
      <c r="D12" s="88"/>
      <c r="E12" s="88"/>
      <c r="F12" s="88"/>
      <c r="G12" s="88"/>
      <c r="H12" s="88"/>
      <c r="I12" s="88"/>
      <c r="J12" s="88"/>
      <c r="K12" s="88"/>
    </row>
    <row r="13" spans="2:11" x14ac:dyDescent="0.2">
      <c r="C13" s="1"/>
      <c r="D13" s="1"/>
      <c r="E13" s="1"/>
      <c r="F13" s="1"/>
      <c r="G13" s="1"/>
      <c r="H13" s="1"/>
      <c r="I13" s="1"/>
      <c r="J13" s="1"/>
      <c r="K13" s="1"/>
    </row>
    <row r="14" spans="2:11" s="3" customFormat="1" ht="25.9" customHeight="1" x14ac:dyDescent="0.2">
      <c r="B14" s="141" t="s">
        <v>4</v>
      </c>
      <c r="C14" s="122" t="s">
        <v>0</v>
      </c>
      <c r="D14" s="108"/>
      <c r="E14" s="108"/>
      <c r="F14" s="9" t="s">
        <v>3</v>
      </c>
      <c r="G14" s="9" t="s">
        <v>1</v>
      </c>
      <c r="H14" s="34" t="s">
        <v>77</v>
      </c>
      <c r="I14" s="108" t="s">
        <v>2</v>
      </c>
      <c r="J14" s="109"/>
      <c r="K14" s="109"/>
    </row>
    <row r="15" spans="2:11" ht="58.5" customHeight="1" x14ac:dyDescent="0.2">
      <c r="B15" s="142"/>
      <c r="C15" s="110" t="s">
        <v>41</v>
      </c>
      <c r="D15" s="111"/>
      <c r="E15" s="111"/>
      <c r="F15" s="19" t="s">
        <v>43</v>
      </c>
      <c r="G15" s="20" t="s">
        <v>44</v>
      </c>
      <c r="H15" s="35" t="s">
        <v>87</v>
      </c>
      <c r="I15" s="127"/>
      <c r="J15" s="128"/>
      <c r="K15" s="129"/>
    </row>
    <row r="16" spans="2:11" ht="30" customHeight="1" x14ac:dyDescent="0.2">
      <c r="B16" s="143"/>
      <c r="C16" s="105" t="s">
        <v>57</v>
      </c>
      <c r="D16" s="106"/>
      <c r="E16" s="107"/>
      <c r="F16" s="31" t="s">
        <v>59</v>
      </c>
      <c r="G16" s="20" t="s">
        <v>44</v>
      </c>
      <c r="H16" s="35" t="s">
        <v>89</v>
      </c>
      <c r="I16" s="133"/>
      <c r="J16" s="134"/>
      <c r="K16" s="135"/>
    </row>
    <row r="17" spans="2:11" ht="36.950000000000003" customHeight="1" x14ac:dyDescent="0.2">
      <c r="B17" s="142"/>
      <c r="C17" s="105" t="s">
        <v>58</v>
      </c>
      <c r="D17" s="106"/>
      <c r="E17" s="106"/>
      <c r="F17" s="32" t="s">
        <v>55</v>
      </c>
      <c r="G17" s="20" t="s">
        <v>44</v>
      </c>
      <c r="H17" s="36" t="s">
        <v>88</v>
      </c>
      <c r="I17" s="104"/>
      <c r="J17" s="104"/>
      <c r="K17" s="104"/>
    </row>
    <row r="18" spans="2:11" ht="60.6" customHeight="1" x14ac:dyDescent="0.2">
      <c r="B18" s="142"/>
      <c r="C18" s="106" t="s">
        <v>60</v>
      </c>
      <c r="D18" s="106"/>
      <c r="E18" s="107"/>
      <c r="F18" s="23" t="s">
        <v>45</v>
      </c>
      <c r="G18" s="21" t="s">
        <v>42</v>
      </c>
      <c r="H18" s="37" t="s">
        <v>90</v>
      </c>
      <c r="I18" s="112"/>
      <c r="J18" s="113"/>
      <c r="K18" s="113"/>
    </row>
    <row r="19" spans="2:11" ht="33.6" customHeight="1" x14ac:dyDescent="0.2">
      <c r="B19" s="142"/>
      <c r="C19" s="107" t="s">
        <v>61</v>
      </c>
      <c r="D19" s="140"/>
      <c r="E19" s="140"/>
      <c r="F19" s="19" t="s">
        <v>54</v>
      </c>
      <c r="G19" s="21" t="s">
        <v>44</v>
      </c>
      <c r="H19" s="37" t="s">
        <v>91</v>
      </c>
      <c r="I19" s="112"/>
      <c r="J19" s="113"/>
      <c r="K19" s="113"/>
    </row>
    <row r="20" spans="2:11" ht="43.5" customHeight="1" x14ac:dyDescent="0.2">
      <c r="B20" s="142"/>
      <c r="C20" s="148" t="s">
        <v>62</v>
      </c>
      <c r="D20" s="148"/>
      <c r="E20" s="149"/>
      <c r="F20" s="19" t="s">
        <v>63</v>
      </c>
      <c r="G20" s="21" t="s">
        <v>42</v>
      </c>
      <c r="H20" s="38" t="s">
        <v>92</v>
      </c>
      <c r="I20" s="112"/>
      <c r="J20" s="113"/>
      <c r="K20" s="113"/>
    </row>
    <row r="21" spans="2:11" ht="53.25" customHeight="1" x14ac:dyDescent="0.2">
      <c r="B21" s="142"/>
      <c r="C21" s="150" t="s">
        <v>64</v>
      </c>
      <c r="D21" s="148"/>
      <c r="E21" s="149"/>
      <c r="F21" s="33" t="s">
        <v>45</v>
      </c>
      <c r="G21" s="21" t="s">
        <v>42</v>
      </c>
      <c r="H21" s="38" t="s">
        <v>86</v>
      </c>
      <c r="I21" s="112"/>
      <c r="J21" s="113"/>
      <c r="K21" s="113"/>
    </row>
    <row r="22" spans="2:11" ht="38.25" customHeight="1" x14ac:dyDescent="0.2">
      <c r="B22" s="144"/>
      <c r="C22" s="105" t="s">
        <v>66</v>
      </c>
      <c r="D22" s="106"/>
      <c r="E22" s="107"/>
      <c r="F22" s="23" t="s">
        <v>65</v>
      </c>
      <c r="G22" s="21" t="s">
        <v>42</v>
      </c>
      <c r="H22" s="37" t="s">
        <v>85</v>
      </c>
      <c r="I22" s="112"/>
      <c r="J22" s="113"/>
      <c r="K22" s="113"/>
    </row>
    <row r="23" spans="2:11" x14ac:dyDescent="0.2">
      <c r="C23" s="1"/>
      <c r="D23" s="1"/>
      <c r="E23" s="1"/>
      <c r="F23" s="1"/>
      <c r="G23" s="1"/>
      <c r="H23" s="1"/>
      <c r="I23" s="1"/>
      <c r="J23" s="1"/>
      <c r="K23" s="1"/>
    </row>
    <row r="24" spans="2:11" ht="26.65" customHeight="1" x14ac:dyDescent="0.2">
      <c r="B24" s="145" t="s">
        <v>6</v>
      </c>
      <c r="C24" s="120" t="s">
        <v>0</v>
      </c>
      <c r="D24" s="121"/>
      <c r="E24" s="122"/>
      <c r="F24" s="9" t="s">
        <v>3</v>
      </c>
      <c r="G24" s="9" t="s">
        <v>1</v>
      </c>
      <c r="H24" s="34" t="s">
        <v>77</v>
      </c>
      <c r="I24" s="108" t="s">
        <v>2</v>
      </c>
      <c r="J24" s="139"/>
      <c r="K24" s="139"/>
    </row>
    <row r="25" spans="2:11" ht="33.6" customHeight="1" x14ac:dyDescent="0.2">
      <c r="B25" s="146"/>
      <c r="C25" s="105" t="s">
        <v>67</v>
      </c>
      <c r="D25" s="106"/>
      <c r="E25" s="107"/>
      <c r="F25" s="19" t="s">
        <v>68</v>
      </c>
      <c r="G25" s="20" t="s">
        <v>44</v>
      </c>
      <c r="H25" s="35" t="s">
        <v>79</v>
      </c>
      <c r="I25" s="112"/>
      <c r="J25" s="113"/>
      <c r="K25" s="113"/>
    </row>
    <row r="26" spans="2:11" ht="35.25" customHeight="1" x14ac:dyDescent="0.2">
      <c r="B26" s="146"/>
      <c r="C26" s="105" t="s">
        <v>69</v>
      </c>
      <c r="D26" s="106"/>
      <c r="E26" s="107"/>
      <c r="F26" s="19" t="s">
        <v>49</v>
      </c>
      <c r="G26" s="20" t="s">
        <v>50</v>
      </c>
      <c r="H26" s="35" t="s">
        <v>78</v>
      </c>
      <c r="I26" s="151"/>
      <c r="J26" s="152"/>
      <c r="K26" s="153"/>
    </row>
    <row r="27" spans="2:11" ht="52.5" customHeight="1" x14ac:dyDescent="0.2">
      <c r="B27" s="146"/>
      <c r="C27" s="105" t="s">
        <v>70</v>
      </c>
      <c r="D27" s="106"/>
      <c r="E27" s="107"/>
      <c r="F27" s="23" t="s">
        <v>80</v>
      </c>
      <c r="G27" s="20" t="s">
        <v>71</v>
      </c>
      <c r="H27" s="36" t="s">
        <v>81</v>
      </c>
      <c r="I27" s="104"/>
      <c r="J27" s="104"/>
      <c r="K27" s="104"/>
    </row>
    <row r="28" spans="2:11" ht="43.5" customHeight="1" x14ac:dyDescent="0.2">
      <c r="B28" s="146"/>
      <c r="C28" s="105" t="s">
        <v>72</v>
      </c>
      <c r="D28" s="106"/>
      <c r="E28" s="107"/>
      <c r="F28" s="19" t="s">
        <v>73</v>
      </c>
      <c r="G28" s="22" t="s">
        <v>74</v>
      </c>
      <c r="H28" s="39" t="s">
        <v>82</v>
      </c>
      <c r="I28" s="104"/>
      <c r="J28" s="104"/>
      <c r="K28" s="104"/>
    </row>
    <row r="29" spans="2:11" ht="27.6" customHeight="1" x14ac:dyDescent="0.2">
      <c r="B29" s="146"/>
      <c r="C29" s="105" t="s">
        <v>48</v>
      </c>
      <c r="D29" s="106"/>
      <c r="E29" s="107"/>
      <c r="F29" s="19" t="s">
        <v>46</v>
      </c>
      <c r="G29" s="21" t="s">
        <v>47</v>
      </c>
      <c r="H29" s="37"/>
      <c r="I29" s="123"/>
      <c r="J29" s="123"/>
      <c r="K29" s="123"/>
    </row>
    <row r="30" spans="2:11" ht="40.700000000000003" customHeight="1" x14ac:dyDescent="0.2">
      <c r="B30" s="146"/>
      <c r="C30" s="105" t="s">
        <v>94</v>
      </c>
      <c r="D30" s="106"/>
      <c r="E30" s="107"/>
      <c r="F30" s="23" t="s">
        <v>75</v>
      </c>
      <c r="G30" s="20" t="s">
        <v>71</v>
      </c>
      <c r="H30" s="36" t="s">
        <v>83</v>
      </c>
      <c r="I30" s="123"/>
      <c r="J30" s="123"/>
      <c r="K30" s="123"/>
    </row>
    <row r="31" spans="2:11" ht="48" customHeight="1" x14ac:dyDescent="0.2">
      <c r="B31" s="147"/>
      <c r="C31" s="105" t="s">
        <v>76</v>
      </c>
      <c r="D31" s="106"/>
      <c r="E31" s="107"/>
      <c r="F31" s="33" t="s">
        <v>80</v>
      </c>
      <c r="G31" s="20" t="s">
        <v>71</v>
      </c>
      <c r="H31" s="36" t="s">
        <v>84</v>
      </c>
      <c r="I31" s="123"/>
      <c r="J31" s="123"/>
      <c r="K31" s="123"/>
    </row>
    <row r="32" spans="2:11" x14ac:dyDescent="0.2">
      <c r="C32" s="24"/>
      <c r="D32" s="24"/>
      <c r="E32" s="24"/>
      <c r="F32" s="24"/>
      <c r="G32" s="24"/>
      <c r="H32" s="24"/>
      <c r="I32" s="24"/>
      <c r="J32" s="24"/>
      <c r="K32" s="24"/>
    </row>
    <row r="33" spans="2:11" ht="26.65" customHeight="1" x14ac:dyDescent="0.2">
      <c r="B33" s="117" t="s">
        <v>5</v>
      </c>
      <c r="C33" s="120" t="s">
        <v>0</v>
      </c>
      <c r="D33" s="121"/>
      <c r="E33" s="122"/>
      <c r="F33" s="9" t="s">
        <v>3</v>
      </c>
      <c r="G33" s="9" t="s">
        <v>1</v>
      </c>
      <c r="H33" s="34" t="s">
        <v>77</v>
      </c>
      <c r="I33" s="108" t="s">
        <v>2</v>
      </c>
      <c r="J33" s="139"/>
      <c r="K33" s="139"/>
    </row>
    <row r="34" spans="2:11" ht="24.6" customHeight="1" x14ac:dyDescent="0.2">
      <c r="B34" s="118"/>
      <c r="C34" s="124" t="s">
        <v>51</v>
      </c>
      <c r="D34" s="125"/>
      <c r="E34" s="126"/>
      <c r="F34" s="25" t="s">
        <v>52</v>
      </c>
      <c r="G34" s="26">
        <v>1</v>
      </c>
      <c r="H34" s="40">
        <v>1</v>
      </c>
      <c r="I34" s="127"/>
      <c r="J34" s="128"/>
      <c r="K34" s="129"/>
    </row>
    <row r="35" spans="2:11" ht="23.25" customHeight="1" x14ac:dyDescent="0.2">
      <c r="B35" s="118"/>
      <c r="C35" s="124"/>
      <c r="D35" s="125"/>
      <c r="E35" s="126"/>
      <c r="F35" s="25"/>
      <c r="G35" s="20"/>
      <c r="H35" s="41"/>
      <c r="I35" s="133"/>
      <c r="J35" s="134"/>
      <c r="K35" s="135"/>
    </row>
    <row r="36" spans="2:11" ht="23.45" customHeight="1" x14ac:dyDescent="0.2">
      <c r="B36" s="118"/>
      <c r="C36" s="105"/>
      <c r="D36" s="106"/>
      <c r="E36" s="107"/>
      <c r="F36" s="19"/>
      <c r="G36" s="20"/>
      <c r="H36" s="41"/>
      <c r="I36" s="130"/>
      <c r="J36" s="131"/>
      <c r="K36" s="132"/>
    </row>
    <row r="37" spans="2:11" ht="23.45" customHeight="1" x14ac:dyDescent="0.2">
      <c r="B37" s="118"/>
      <c r="C37" s="105"/>
      <c r="D37" s="106"/>
      <c r="E37" s="107"/>
      <c r="F37" s="19"/>
      <c r="G37" s="20"/>
      <c r="H37" s="20"/>
      <c r="I37" s="130"/>
      <c r="J37" s="131"/>
      <c r="K37" s="132"/>
    </row>
    <row r="38" spans="2:11" ht="25.15" customHeight="1" x14ac:dyDescent="0.2">
      <c r="B38" s="119"/>
      <c r="C38" s="105"/>
      <c r="D38" s="106"/>
      <c r="E38" s="107"/>
      <c r="F38" s="19"/>
      <c r="G38" s="20"/>
      <c r="H38" s="41"/>
      <c r="I38" s="136"/>
      <c r="J38" s="137"/>
      <c r="K38" s="138"/>
    </row>
    <row r="39" spans="2:11" x14ac:dyDescent="0.2">
      <c r="C39" s="24"/>
      <c r="D39" s="24"/>
      <c r="E39" s="24"/>
      <c r="F39" s="24"/>
      <c r="G39" s="24"/>
      <c r="H39" s="24"/>
      <c r="I39" s="24"/>
      <c r="J39" s="24"/>
      <c r="K39" s="24"/>
    </row>
  </sheetData>
  <mergeCells count="58">
    <mergeCell ref="C35:E35"/>
    <mergeCell ref="C20:E20"/>
    <mergeCell ref="C21:E21"/>
    <mergeCell ref="C27:E27"/>
    <mergeCell ref="I33:K33"/>
    <mergeCell ref="C30:E30"/>
    <mergeCell ref="C29:E29"/>
    <mergeCell ref="C26:E26"/>
    <mergeCell ref="I26:K26"/>
    <mergeCell ref="I25:K25"/>
    <mergeCell ref="B12:K12"/>
    <mergeCell ref="I24:K24"/>
    <mergeCell ref="C25:E25"/>
    <mergeCell ref="I15:K15"/>
    <mergeCell ref="C14:E14"/>
    <mergeCell ref="I22:K22"/>
    <mergeCell ref="C24:E24"/>
    <mergeCell ref="I19:K19"/>
    <mergeCell ref="C19:E19"/>
    <mergeCell ref="I16:K16"/>
    <mergeCell ref="B14:B22"/>
    <mergeCell ref="B24:B31"/>
    <mergeCell ref="C31:E31"/>
    <mergeCell ref="C18:E18"/>
    <mergeCell ref="I18:K18"/>
    <mergeCell ref="C28:E28"/>
    <mergeCell ref="B33:B38"/>
    <mergeCell ref="C38:E38"/>
    <mergeCell ref="I27:K27"/>
    <mergeCell ref="C33:E33"/>
    <mergeCell ref="C36:E36"/>
    <mergeCell ref="I29:K29"/>
    <mergeCell ref="I31:K31"/>
    <mergeCell ref="C34:E34"/>
    <mergeCell ref="I28:K28"/>
    <mergeCell ref="I34:K34"/>
    <mergeCell ref="I30:K30"/>
    <mergeCell ref="I37:K37"/>
    <mergeCell ref="C37:E37"/>
    <mergeCell ref="I36:K36"/>
    <mergeCell ref="I35:K35"/>
    <mergeCell ref="I38:K38"/>
    <mergeCell ref="B4:K4"/>
    <mergeCell ref="B6:C6"/>
    <mergeCell ref="B8:C8"/>
    <mergeCell ref="B10:C10"/>
    <mergeCell ref="I10:K10"/>
    <mergeCell ref="D8:I8"/>
    <mergeCell ref="F6:K6"/>
    <mergeCell ref="D10:F10"/>
    <mergeCell ref="I17:K17"/>
    <mergeCell ref="C22:E22"/>
    <mergeCell ref="I14:K14"/>
    <mergeCell ref="C16:E16"/>
    <mergeCell ref="C17:E17"/>
    <mergeCell ref="C15:E15"/>
    <mergeCell ref="I20:K20"/>
    <mergeCell ref="I21:K21"/>
  </mergeCells>
  <phoneticPr fontId="0" type="noConversion"/>
  <printOptions horizontalCentered="1" verticalCentered="1"/>
  <pageMargins left="0.74803149606299213" right="0.74803149606299213" top="0.98425196850393704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2021-07-14T10:21:57Z</cp:lastPrinted>
  <dcterms:created xsi:type="dcterms:W3CDTF">2009-06-30T08:57:14Z</dcterms:created>
  <dcterms:modified xsi:type="dcterms:W3CDTF">2025-10-08T10:34:42Z</dcterms:modified>
</cp:coreProperties>
</file>